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7715" windowHeight="7335"/>
  </bookViews>
  <sheets>
    <sheet name="прил.6" sheetId="1" r:id="rId1"/>
  </sheets>
  <definedNames>
    <definedName name="_xlnm.Print_Area" localSheetId="0">прил.6!$A$1:$H$32</definedName>
  </definedNames>
  <calcPr calcId="125725"/>
</workbook>
</file>

<file path=xl/calcChain.xml><?xml version="1.0" encoding="utf-8"?>
<calcChain xmlns="http://schemas.openxmlformats.org/spreadsheetml/2006/main">
  <c r="G20" i="1"/>
  <c r="G22" l="1"/>
  <c r="G31" s="1"/>
  <c r="G27" l="1"/>
  <c r="G16" l="1"/>
  <c r="G13" s="1"/>
  <c r="G26"/>
  <c r="G23" s="1"/>
  <c r="K31"/>
  <c r="G30"/>
  <c r="G21"/>
  <c r="G19"/>
  <c r="G29" l="1"/>
  <c r="G28"/>
  <c r="G18"/>
  <c r="G12" s="1"/>
  <c r="G25"/>
  <c r="G24"/>
</calcChain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<sst xmlns="http://schemas.openxmlformats.org/spreadsheetml/2006/main" count="54" uniqueCount="54">
  <si>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</si>
  <si>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</si>
  <si>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</si>
  <si>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</si>
  <si>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</si>
  <si>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</si>
  <si>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</si>
  <si>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</si>
  <si>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</si>
  <si>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</si>
  <si>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</si>
  <si>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</si>
  <si>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</si>
  <si>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</si>
  <si>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</si>
  <si>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</si>
  <si>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</si>
  <si>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</si>
  <si>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</si>
  <si>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</si>
  <si>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</si>
  <si>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</si>
  <si>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</si>
  <si>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</si>
  <si>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</si>
  <si>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</si>
  <si>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</si>
  <si>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</si>
  <si>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</si>
  <si>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</si>
  <si>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</si>
  <si>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</si>
  <si>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</si>
  <si>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</si>
  <si>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</si>
  <si>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</si>
  <si>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</si>
  <si>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</si>
  <si>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</si>
  <si>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</si>
  <si>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</si>
  <si>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</si>
  <si>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</si>
  <si>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</si>
  <si>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</si>
  <si>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</si>
  <si>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</si>
  <si>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</si>
  <si>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</si>
  <si>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</si>
  <si>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</si>
  <si>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</si>
  <si>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>ПРИЛОЖЕНИЕ 5</t>
  </si>
  <si>
    <t xml:space="preserve">к решению Думы городского округа Кинель    Самарской области                                       №              от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</si>
</sst>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24" zoomScale="90" zoomScaleSheetLayoutView="90" workbookViewId="0">
      <selection activeCell="D3" sqref="D3"/>
    </sheetView>
  </sheetViews>
  <sheetFormatPr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2" t="s">
        <v>52</v>
      </c>
    </row>
    <row r="2" spans="1:8" ht="100.5" customHeight="1">
      <c r="D2" s="50" t="s">
        <v>53</v>
      </c>
      <c r="E2" s="51"/>
      <c r="F2" s="51"/>
      <c r="G2" s="51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52" t="s">
        <v>42</v>
      </c>
      <c r="E5" s="53"/>
      <c r="F5" s="53"/>
      <c r="G5" s="53"/>
    </row>
    <row r="6" spans="1:8">
      <c r="D6" s="15" t="s">
        <v>12</v>
      </c>
      <c r="E6" s="20">
        <v>231</v>
      </c>
      <c r="F6" s="2" t="s">
        <v>13</v>
      </c>
      <c r="G6" s="21">
        <v>44910</v>
      </c>
      <c r="H6" s="2" t="s">
        <v>14</v>
      </c>
    </row>
    <row r="7" spans="1:8" ht="9.75" customHeight="1"/>
    <row r="8" spans="1:8" s="7" customFormat="1" ht="37.5" customHeight="1">
      <c r="A8" s="43" t="s">
        <v>49</v>
      </c>
      <c r="B8" s="43"/>
      <c r="C8" s="43"/>
      <c r="D8" s="43"/>
      <c r="E8" s="43"/>
      <c r="F8" s="43"/>
      <c r="G8" s="43"/>
      <c r="H8" s="43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29" t="s">
        <v>38</v>
      </c>
      <c r="B10" s="17"/>
      <c r="C10" s="39" t="s">
        <v>43</v>
      </c>
      <c r="D10" s="40"/>
      <c r="E10" s="40"/>
      <c r="F10" s="32"/>
      <c r="G10" s="31" t="s">
        <v>8</v>
      </c>
      <c r="H10" s="32"/>
    </row>
    <row r="11" spans="1:8" s="8" customFormat="1" ht="36.75" customHeight="1">
      <c r="A11" s="30"/>
      <c r="B11" s="18" t="s">
        <v>39</v>
      </c>
      <c r="C11" s="41"/>
      <c r="D11" s="41"/>
      <c r="E11" s="41"/>
      <c r="F11" s="34"/>
      <c r="G11" s="33"/>
      <c r="H11" s="34"/>
    </row>
    <row r="12" spans="1:8" s="7" customFormat="1" ht="37.5" customHeight="1">
      <c r="A12" s="12"/>
      <c r="B12" s="16" t="s">
        <v>10</v>
      </c>
      <c r="C12" s="45" t="s">
        <v>9</v>
      </c>
      <c r="D12" s="46"/>
      <c r="E12" s="46"/>
      <c r="F12" s="47"/>
      <c r="G12" s="42">
        <f>G13+G18-G23</f>
        <v>91853</v>
      </c>
      <c r="H12" s="42"/>
    </row>
    <row r="13" spans="1:8" s="6" customFormat="1" ht="37.5" customHeight="1">
      <c r="A13" s="12">
        <v>606</v>
      </c>
      <c r="B13" s="13" t="s">
        <v>2</v>
      </c>
      <c r="C13" s="23" t="s">
        <v>0</v>
      </c>
      <c r="D13" s="24"/>
      <c r="E13" s="24"/>
      <c r="F13" s="25"/>
      <c r="G13" s="42">
        <f>G14-G16</f>
        <v>0</v>
      </c>
      <c r="H13" s="42"/>
    </row>
    <row r="14" spans="1:8" s="6" customFormat="1" ht="56.25" hidden="1" customHeight="1">
      <c r="A14" s="12"/>
      <c r="B14" s="14" t="s">
        <v>3</v>
      </c>
      <c r="C14" s="26" t="s">
        <v>44</v>
      </c>
      <c r="D14" s="27"/>
      <c r="E14" s="27"/>
      <c r="F14" s="28"/>
      <c r="G14" s="44">
        <v>0</v>
      </c>
      <c r="H14" s="44"/>
    </row>
    <row r="15" spans="1:8" s="6" customFormat="1" ht="78.75" hidden="1" customHeight="1">
      <c r="A15" s="12"/>
      <c r="B15" s="14" t="s">
        <v>32</v>
      </c>
      <c r="C15" s="35" t="s">
        <v>45</v>
      </c>
      <c r="D15" s="35"/>
      <c r="E15" s="35"/>
      <c r="F15" s="35"/>
      <c r="G15" s="44">
        <v>0</v>
      </c>
      <c r="H15" s="44"/>
    </row>
    <row r="16" spans="1:8" s="6" customFormat="1" ht="56.25" hidden="1" customHeight="1">
      <c r="A16" s="12"/>
      <c r="B16" s="14" t="s">
        <v>4</v>
      </c>
      <c r="C16" s="26" t="s">
        <v>1</v>
      </c>
      <c r="D16" s="27"/>
      <c r="E16" s="27"/>
      <c r="F16" s="28"/>
      <c r="G16" s="44">
        <f>G17</f>
        <v>0</v>
      </c>
      <c r="H16" s="44"/>
    </row>
    <row r="17" spans="1:11" s="6" customFormat="1" ht="75" hidden="1" customHeight="1">
      <c r="A17" s="12"/>
      <c r="B17" s="14" t="s">
        <v>40</v>
      </c>
      <c r="C17" s="26" t="s">
        <v>41</v>
      </c>
      <c r="D17" s="27"/>
      <c r="E17" s="27"/>
      <c r="F17" s="28"/>
      <c r="G17" s="44">
        <v>0</v>
      </c>
      <c r="H17" s="44"/>
    </row>
    <row r="18" spans="1:11" s="6" customFormat="1" ht="60.75" customHeight="1">
      <c r="A18" s="12"/>
      <c r="B18" s="13" t="s">
        <v>16</v>
      </c>
      <c r="C18" s="23" t="s">
        <v>17</v>
      </c>
      <c r="D18" s="24"/>
      <c r="E18" s="24"/>
      <c r="F18" s="25"/>
      <c r="G18" s="42">
        <f>G19-G21</f>
        <v>32362</v>
      </c>
      <c r="H18" s="42"/>
    </row>
    <row r="19" spans="1:11" s="6" customFormat="1" ht="87" customHeight="1">
      <c r="A19" s="12"/>
      <c r="B19" s="14" t="s">
        <v>15</v>
      </c>
      <c r="C19" s="35" t="s">
        <v>47</v>
      </c>
      <c r="D19" s="35"/>
      <c r="E19" s="35"/>
      <c r="F19" s="35"/>
      <c r="G19" s="44">
        <f>G20</f>
        <v>225688</v>
      </c>
      <c r="H19" s="44"/>
      <c r="I19" s="19"/>
      <c r="J19" s="19"/>
      <c r="K19" s="19"/>
    </row>
    <row r="20" spans="1:11" s="6" customFormat="1" ht="61.5" customHeight="1">
      <c r="A20" s="12"/>
      <c r="B20" s="14" t="s">
        <v>33</v>
      </c>
      <c r="C20" s="35" t="s">
        <v>48</v>
      </c>
      <c r="D20" s="35"/>
      <c r="E20" s="35"/>
      <c r="F20" s="35"/>
      <c r="G20" s="44">
        <f>59310+178326-11948</f>
        <v>225688</v>
      </c>
      <c r="H20" s="44"/>
      <c r="I20" s="54"/>
      <c r="J20" s="54"/>
      <c r="K20" s="19"/>
    </row>
    <row r="21" spans="1:11" s="6" customFormat="1" ht="37.5" customHeight="1">
      <c r="A21" s="12"/>
      <c r="B21" s="14" t="s">
        <v>19</v>
      </c>
      <c r="C21" s="35" t="s">
        <v>18</v>
      </c>
      <c r="D21" s="35"/>
      <c r="E21" s="35"/>
      <c r="F21" s="35"/>
      <c r="G21" s="44">
        <f>G22</f>
        <v>193326</v>
      </c>
      <c r="H21" s="44"/>
      <c r="I21" s="19"/>
      <c r="J21" s="19"/>
      <c r="K21" s="19"/>
    </row>
    <row r="22" spans="1:11" s="6" customFormat="1" ht="77.25" customHeight="1">
      <c r="A22" s="12"/>
      <c r="B22" s="14" t="s">
        <v>34</v>
      </c>
      <c r="C22" s="35" t="s">
        <v>46</v>
      </c>
      <c r="D22" s="35"/>
      <c r="E22" s="35"/>
      <c r="F22" s="35"/>
      <c r="G22" s="44">
        <f>15000+178326</f>
        <v>193326</v>
      </c>
      <c r="H22" s="44"/>
      <c r="I22" s="19"/>
      <c r="J22" s="19"/>
      <c r="K22" s="19"/>
    </row>
    <row r="23" spans="1:11" s="6" customFormat="1" ht="37.5" customHeight="1">
      <c r="A23" s="12">
        <v>909</v>
      </c>
      <c r="B23" s="13" t="s">
        <v>5</v>
      </c>
      <c r="C23" s="23" t="s">
        <v>22</v>
      </c>
      <c r="D23" s="24"/>
      <c r="E23" s="24"/>
      <c r="F23" s="25"/>
      <c r="G23" s="38">
        <f>G26-G31</f>
        <v>-59491</v>
      </c>
      <c r="H23" s="38"/>
    </row>
    <row r="24" spans="1:11" s="6" customFormat="1" ht="56.25" customHeight="1">
      <c r="A24" s="12"/>
      <c r="B24" s="14" t="s">
        <v>21</v>
      </c>
      <c r="C24" s="26" t="s">
        <v>20</v>
      </c>
      <c r="D24" s="27"/>
      <c r="E24" s="27"/>
      <c r="F24" s="27"/>
      <c r="G24" s="36">
        <f>G27</f>
        <v>2377247</v>
      </c>
      <c r="H24" s="49"/>
    </row>
    <row r="25" spans="1:11" s="6" customFormat="1" ht="39" customHeight="1">
      <c r="A25" s="12"/>
      <c r="B25" s="14" t="s">
        <v>24</v>
      </c>
      <c r="C25" s="26" t="s">
        <v>25</v>
      </c>
      <c r="D25" s="27"/>
      <c r="E25" s="27"/>
      <c r="F25" s="27"/>
      <c r="G25" s="36">
        <f>G27</f>
        <v>2377247</v>
      </c>
      <c r="H25" s="37"/>
    </row>
    <row r="26" spans="1:11" s="6" customFormat="1" ht="40.5" customHeight="1">
      <c r="A26" s="12"/>
      <c r="B26" s="14" t="s">
        <v>6</v>
      </c>
      <c r="C26" s="26" t="s">
        <v>23</v>
      </c>
      <c r="D26" s="27"/>
      <c r="E26" s="27"/>
      <c r="F26" s="27"/>
      <c r="G26" s="36">
        <f>G27</f>
        <v>2377247</v>
      </c>
      <c r="H26" s="37"/>
    </row>
    <row r="27" spans="1:11" s="6" customFormat="1" ht="40.5" customHeight="1">
      <c r="A27" s="12"/>
      <c r="B27" s="14" t="s">
        <v>26</v>
      </c>
      <c r="C27" s="26" t="s">
        <v>27</v>
      </c>
      <c r="D27" s="27"/>
      <c r="E27" s="27"/>
      <c r="F27" s="28"/>
      <c r="G27" s="22">
        <f>I27+G14+G20</f>
        <v>2377247</v>
      </c>
      <c r="H27" s="22"/>
      <c r="I27" s="6">
        <v>2151559</v>
      </c>
    </row>
    <row r="28" spans="1:11" s="6" customFormat="1" ht="42.75" customHeight="1">
      <c r="A28" s="12"/>
      <c r="B28" s="14" t="s">
        <v>28</v>
      </c>
      <c r="C28" s="26" t="s">
        <v>29</v>
      </c>
      <c r="D28" s="27"/>
      <c r="E28" s="27"/>
      <c r="F28" s="27"/>
      <c r="G28" s="36">
        <f>G31</f>
        <v>2436738</v>
      </c>
      <c r="H28" s="48"/>
    </row>
    <row r="29" spans="1:11" s="6" customFormat="1" ht="42.75" customHeight="1">
      <c r="A29" s="12"/>
      <c r="B29" s="14" t="s">
        <v>30</v>
      </c>
      <c r="C29" s="26" t="s">
        <v>31</v>
      </c>
      <c r="D29" s="27"/>
      <c r="E29" s="27"/>
      <c r="F29" s="27"/>
      <c r="G29" s="36">
        <f>G31</f>
        <v>2436738</v>
      </c>
      <c r="H29" s="48"/>
    </row>
    <row r="30" spans="1:11" s="6" customFormat="1" ht="42.75" customHeight="1">
      <c r="A30" s="12"/>
      <c r="B30" s="14" t="s">
        <v>7</v>
      </c>
      <c r="C30" s="26" t="s">
        <v>37</v>
      </c>
      <c r="D30" s="27"/>
      <c r="E30" s="27"/>
      <c r="F30" s="27"/>
      <c r="G30" s="36">
        <f>G31</f>
        <v>2436738</v>
      </c>
      <c r="H30" s="48"/>
    </row>
    <row r="31" spans="1:11" ht="42.75" customHeight="1">
      <c r="A31" s="12"/>
      <c r="B31" s="14" t="s">
        <v>35</v>
      </c>
      <c r="C31" s="26" t="s">
        <v>36</v>
      </c>
      <c r="D31" s="27"/>
      <c r="E31" s="27"/>
      <c r="F31" s="27"/>
      <c r="G31" s="44">
        <f>I31+G22</f>
        <v>2436738</v>
      </c>
      <c r="H31" s="44"/>
      <c r="I31" s="6">
        <v>2243412</v>
      </c>
      <c r="J31" s="6"/>
      <c r="K31" s="6">
        <f>I31-I27</f>
        <v>91853</v>
      </c>
    </row>
    <row r="32" spans="1:11">
      <c r="A32" s="5" t="s">
        <v>51</v>
      </c>
    </row>
  </sheetData>
  <mergeCells count="47">
    <mergeCell ref="D2:G2"/>
    <mergeCell ref="D5:G5"/>
    <mergeCell ref="I20:J20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2023-03-27T04:29:18Z</cp:lastPrinted>
  <dcterms:created xsi:type="dcterms:W3CDTF">2008-04-22T04:31:12Z</dcterms:created>
  <dcterms:modified xsi:type="dcterms:W3CDTF">2023-05-11T05:19:24Z</dcterms:modified>
</cp:coreProperties>
</file>